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4_Снабжение и запасы\1. ЗАКУПКИ  КЦЗ Норникель\7). 2026\56. Поставка ИМН НПР\2. Инициирование\5. Проект Приглашения и приложения\Приложение к приглашению\"/>
    </mc:Choice>
  </mc:AlternateContent>
  <bookViews>
    <workbookView xWindow="0" yWindow="0" windowWidth="25140" windowHeight="121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2" i="1" l="1"/>
  <c r="N26" i="1"/>
  <c r="N25" i="1"/>
  <c r="K22" i="1" l="1"/>
  <c r="N22" i="1"/>
  <c r="N27" i="1" l="1"/>
  <c r="N24" i="1"/>
</calcChain>
</file>

<file path=xl/sharedStrings.xml><?xml version="1.0" encoding="utf-8"?>
<sst xmlns="http://schemas.openxmlformats.org/spreadsheetml/2006/main" count="86" uniqueCount="73">
  <si>
    <t>Спецификация</t>
  </si>
  <si>
    <t xml:space="preserve">Наименование товара </t>
  </si>
  <si>
    <t xml:space="preserve">Технические характеристики 
</t>
  </si>
  <si>
    <t>Марка, модель товара, производитель</t>
  </si>
  <si>
    <t>Наименование аналогичного товара 
(если применимо)*</t>
  </si>
  <si>
    <t>Ед. изм.</t>
  </si>
  <si>
    <t>Кол-во</t>
  </si>
  <si>
    <t>Цена без НДС, руб.</t>
  </si>
  <si>
    <t>Цена с НДС, руб.</t>
  </si>
  <si>
    <t>Стоимость без НДС, руб.</t>
  </si>
  <si>
    <t>Ставка НДС, %</t>
  </si>
  <si>
    <t>Сумма НДС, руб.</t>
  </si>
  <si>
    <t>Стоимость с НДС, руб.</t>
  </si>
  <si>
    <t>уп</t>
  </si>
  <si>
    <t>Итого:</t>
  </si>
  <si>
    <t>Итого, без ндс:</t>
  </si>
  <si>
    <t>ВСЕГО с НДС:</t>
  </si>
  <si>
    <t>Набор акушерский для оказания скорой медицинской помощи НАСМП-02-«МЕДПЛАНТ» в сумке медицинской универсальной СМУ-02</t>
  </si>
  <si>
    <t>Сумка синяя, Габаритные размеры, мм — (530х260х260) ±50</t>
  </si>
  <si>
    <t xml:space="preserve">Индикатор ДезиКОНТ Аламинол </t>
  </si>
  <si>
    <t>3535980</t>
  </si>
  <si>
    <t xml:space="preserve">Индикатор ДезиКОНТ ДХИ </t>
  </si>
  <si>
    <t>3423520</t>
  </si>
  <si>
    <t xml:space="preserve">Полоска индикаторная Дезиконт-хим-Неоклин-Экстра </t>
  </si>
  <si>
    <t>3535981</t>
  </si>
  <si>
    <t>Индикатор ДезиКОНТ Трилокс</t>
  </si>
  <si>
    <t>152096</t>
  </si>
  <si>
    <t>Гигрометр психрометрический ВИТ-2</t>
  </si>
  <si>
    <t>Термометр ТС-7АМК для холодильников и морозильных камер с поверкой</t>
  </si>
  <si>
    <t>3308307</t>
  </si>
  <si>
    <t>Термометр ТТЖ П №4 ВЧ 240 НЧ 163</t>
  </si>
  <si>
    <t>№ п/п</t>
  </si>
  <si>
    <t>шт</t>
  </si>
  <si>
    <t>НАСМП-02-«МЕДПЛАНТ»</t>
  </si>
  <si>
    <t>Индикатор Дезиконт-Хим-АБАКТЕРИЛ</t>
  </si>
  <si>
    <t>Дезиконт-Хим-АБАКТЕРИЛ</t>
  </si>
  <si>
    <t xml:space="preserve">ДезиКОНТ Аламинол </t>
  </si>
  <si>
    <t>ДезиКОНТ ДХИ</t>
  </si>
  <si>
    <t xml:space="preserve">Дезиконт-хим-Неоклин-Экстра </t>
  </si>
  <si>
    <t>ДезиКОНТ Трилокс</t>
  </si>
  <si>
    <t xml:space="preserve">Гигрометр психрометрический ВИТ-1 </t>
  </si>
  <si>
    <t>ТС-7АМК</t>
  </si>
  <si>
    <r>
      <t>Стеклянный ртутный максимальный термометр СП-83М, термометр низкоградусный для спецкамер СП-100 
вариант исполнения 2 (+20+220</t>
    </r>
    <r>
      <rPr>
        <sz val="11"/>
        <color theme="1"/>
        <rFont val="Times New Roman"/>
        <family val="1"/>
        <charset val="204"/>
      </rPr>
      <t>°</t>
    </r>
    <r>
      <rPr>
        <sz val="11"/>
        <color theme="1"/>
        <rFont val="Verdana"/>
        <family val="2"/>
        <charset val="204"/>
      </rPr>
      <t>)</t>
    </r>
  </si>
  <si>
    <t xml:space="preserve">СП-83М
вариант исполнения 2 </t>
  </si>
  <si>
    <t>ТТЖ П №4 ВЧ 240 НЧ 163</t>
  </si>
  <si>
    <t>Приложение 2</t>
  </si>
  <si>
    <t>на поставку расходных материалов для Цехового медицинского отделения г. Норильск</t>
  </si>
  <si>
    <t xml:space="preserve">Стоимость Товара включает в себя стоимость тары, упаковки, маркировки, а также иные расходы Поставщика, возникающие в процессе поставки Товара Покупателю, в том числе расходы, </t>
  </si>
  <si>
    <t>связанные с хранением, доставкой Товара до места передачи, погрузо-разгрузочными работами в месте передачи, а также уплатой налогов, сборов и иных обязательных платежей.</t>
  </si>
  <si>
    <t>Адрес поставки: Красноярский край, г. Норильск, ул. Московская 17</t>
  </si>
  <si>
    <t xml:space="preserve">* В Столбце F указывается только замена на аналог! Если Участник дает цену на указанную изначально Заказчиком позицию, ячейка остается пустой. </t>
  </si>
  <si>
    <t>Фетальный допплер Bistos BT-200L</t>
  </si>
  <si>
    <t>Индикатор Стеримаг-П-02 (4 класс) 121/20, 126/10, 134/5 (1000шт)</t>
  </si>
  <si>
    <t>кроме того, НДС 10%:</t>
  </si>
  <si>
    <t xml:space="preserve">   кроме того, НДС 22%:</t>
  </si>
  <si>
    <t>Стеримаг-П-02</t>
  </si>
  <si>
    <t>Код ЕНС</t>
  </si>
  <si>
    <t>Bistos BT-200L, Bistos, Корея</t>
  </si>
  <si>
    <t>Индикаторы 4 класса СтериМаг-П-02 химические многорежимные одноразового применения. Используются в режимах:
121°С/20мин; 126°С/10мин; 134°С/5мин. В упаковке 1 000 штук.</t>
  </si>
  <si>
    <t>2000061*</t>
  </si>
  <si>
    <t>2000060*</t>
  </si>
  <si>
    <t>ВИТ-1, 
Россия, 
с поверкой</t>
  </si>
  <si>
    <t>ВИТ-2,
Россия, 
с поверкой</t>
  </si>
  <si>
    <r>
      <t xml:space="preserve">Термометр стеклянный ТС-7АМК. 
Диапазон: -35 </t>
    </r>
    <r>
      <rPr>
        <sz val="11"/>
        <color theme="1"/>
        <rFont val="Times New Roman"/>
        <family val="1"/>
        <charset val="204"/>
      </rPr>
      <t xml:space="preserve">° </t>
    </r>
    <r>
      <rPr>
        <sz val="11"/>
        <color theme="1"/>
        <rFont val="Verdana"/>
        <family val="2"/>
        <charset val="204"/>
      </rPr>
      <t>С + 50</t>
    </r>
    <r>
      <rPr>
        <sz val="11"/>
        <color theme="1"/>
        <rFont val="Times New Roman"/>
        <family val="1"/>
        <charset val="204"/>
      </rPr>
      <t xml:space="preserve">° </t>
    </r>
    <r>
      <rPr>
        <sz val="11"/>
        <color theme="1"/>
        <rFont val="Verdana"/>
        <family val="2"/>
        <charset val="204"/>
      </rPr>
      <t xml:space="preserve">С </t>
    </r>
  </si>
  <si>
    <t>Термометр максимальный стеклянный СП-83М. Диапазон измерений температуры 20 - 220° С. Цена деления шкалы 1° С. 
Комплект поставки: термометр, паспорт, футляр.</t>
  </si>
  <si>
    <r>
      <t>Термометр технический жидкостной ТТЖ П №4 ВЧ 240 НЧ 163 ЦД1. ТУ 25-2021.010-89. Диапазон измерений от 0</t>
    </r>
    <r>
      <rPr>
        <sz val="11"/>
        <color theme="1"/>
        <rFont val="Times New Roman"/>
        <family val="1"/>
        <charset val="204"/>
      </rPr>
      <t xml:space="preserve">° </t>
    </r>
    <r>
      <rPr>
        <sz val="11"/>
        <color theme="1"/>
        <rFont val="Verdana"/>
        <family val="2"/>
        <charset val="204"/>
      </rPr>
      <t>C до +100</t>
    </r>
    <r>
      <rPr>
        <sz val="11"/>
        <color theme="1"/>
        <rFont val="Times New Roman"/>
        <family val="1"/>
        <charset val="204"/>
      </rPr>
      <t>°</t>
    </r>
    <r>
      <rPr>
        <sz val="11"/>
        <color theme="1"/>
        <rFont val="Verdana"/>
        <family val="2"/>
        <charset val="204"/>
      </rPr>
      <t xml:space="preserve"> C, цена деления 1</t>
    </r>
    <r>
      <rPr>
        <sz val="11"/>
        <color theme="1"/>
        <rFont val="Times New Roman"/>
        <family val="1"/>
        <charset val="204"/>
      </rPr>
      <t>°</t>
    </r>
    <r>
      <rPr>
        <sz val="11"/>
        <color theme="1"/>
        <rFont val="Verdana"/>
        <family val="2"/>
        <charset val="204"/>
      </rPr>
      <t xml:space="preserve"> С, Lв.ч.= 240мм, Lпогруж.= 163мм</t>
    </r>
  </si>
  <si>
    <r>
      <t>Диапазон измерений влажности 20-90%, диапазон измерений температуры от +15</t>
    </r>
    <r>
      <rPr>
        <sz val="11"/>
        <color theme="1"/>
        <rFont val="Times New Roman"/>
        <family val="1"/>
        <charset val="204"/>
      </rPr>
      <t>°</t>
    </r>
    <r>
      <rPr>
        <sz val="11"/>
        <color theme="1"/>
        <rFont val="Verdana"/>
        <family val="2"/>
        <charset val="204"/>
      </rPr>
      <t xml:space="preserve"> C до +40</t>
    </r>
    <r>
      <rPr>
        <sz val="11"/>
        <color theme="1"/>
        <rFont val="Times New Roman"/>
        <family val="1"/>
        <charset val="204"/>
      </rPr>
      <t>°</t>
    </r>
    <r>
      <rPr>
        <sz val="11"/>
        <color theme="1"/>
        <rFont val="Verdana"/>
        <family val="2"/>
        <charset val="204"/>
      </rPr>
      <t xml:space="preserve"> C, цена деления шкалы 0,20</t>
    </r>
    <r>
      <rPr>
        <sz val="11"/>
        <color theme="1"/>
        <rFont val="Times New Roman"/>
        <family val="1"/>
        <charset val="204"/>
      </rPr>
      <t>°</t>
    </r>
    <r>
      <rPr>
        <sz val="11"/>
        <color theme="1"/>
        <rFont val="Verdana"/>
        <family val="2"/>
        <charset val="204"/>
      </rPr>
      <t xml:space="preserve"> C. Периодичность поверки 2 года. </t>
    </r>
  </si>
  <si>
    <r>
      <t>Гигрометр психрометрический ВИТ-1 (0</t>
    </r>
    <r>
      <rPr>
        <sz val="11"/>
        <color theme="1"/>
        <rFont val="Times New Roman"/>
        <family val="1"/>
        <charset val="204"/>
      </rPr>
      <t>°</t>
    </r>
    <r>
      <rPr>
        <sz val="11"/>
        <color theme="1"/>
        <rFont val="Verdana"/>
        <family val="2"/>
        <charset val="204"/>
      </rPr>
      <t>+25</t>
    </r>
    <r>
      <rPr>
        <sz val="11"/>
        <color theme="1"/>
        <rFont val="Times New Roman"/>
        <family val="1"/>
        <charset val="204"/>
      </rPr>
      <t>°</t>
    </r>
    <r>
      <rPr>
        <sz val="11"/>
        <color theme="1"/>
        <rFont val="Verdana"/>
        <family val="2"/>
        <charset val="204"/>
      </rPr>
      <t xml:space="preserve"> С). Периодичность поверки 2 года.</t>
    </r>
  </si>
  <si>
    <t xml:space="preserve">Для экспресс-контроля концентраций рабочих растворов дезинфицирующего средства, одноразовый, в упаковке 100шт. ТУ 32.50.50-198-11764404-2019 </t>
  </si>
  <si>
    <t>Для экспресс-контроля концентраций рабочих растворов дезинфицирующего средства, одноразовый, в упаковке 100шт.ТУ 32.50.50-198-11764404-2019</t>
  </si>
  <si>
    <t xml:space="preserve">Для экспресс-контроля концентраций рабочих растворов дезинфицирующего средства, одноразовый, в упаковке 50 шт. ТУ 32.50.50-198-11764404-2019 </t>
  </si>
  <si>
    <t>ЖК дисплей; встроенный динамик; разъем для наушников; работа без перерыва до 5 часов;
индикатор заряда батареи; автоматическое отключение через 3 минуты; дополнительный ремень для подвешивания прибора на шее. Комплектация: допплер-анализатор BT-200L - 1 шт, датчик ультразвуковой допплеровский 2 мГц - 1 шт, гель ультразвуковой 60 мл - 1 шт, батарейки типа АА - 2 шт, сумка для переноса и хранения - 1 шт, руководство по эксплуатации. Габаритные размеры: длина - 160 мм, ширина - 90 мм, высота - 60 мм, вес - 0,19 кг.</t>
  </si>
  <si>
    <t>Срок поставки: в течение 30 календарных дней с даты заключения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</si>
</sst>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0"/>
      <name val="Arial Cyr"/>
      <charset val="204"/>
    </font>
    <font>
      <sz val="11"/>
      <color theme="1"/>
      <name val="Verdana"/>
      <family val="2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" fontId="5" fillId="2" borderId="2" xfId="1" applyNumberFormat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3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4" fontId="3" fillId="0" borderId="2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4" fontId="2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 wrapText="1"/>
    </xf>
    <xf numFmtId="0" fontId="5" fillId="2" borderId="1" xfId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5" fillId="0" borderId="2" xfId="1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3" fontId="5" fillId="0" borderId="2" xfId="1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7" fillId="0" borderId="0" xfId="0" applyFont="1" applyAlignment="1">
      <alignment vertical="top"/>
    </xf>
    <xf numFmtId="0" fontId="2" fillId="2" borderId="2" xfId="0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center" vertical="top"/>
    </xf>
    <xf numFmtId="0" fontId="3" fillId="0" borderId="3" xfId="0" applyFont="1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workbookViewId="0">
      <pane ySplit="8" topLeftCell="A9" activePane="bottomLeft" state="frozen"/>
      <selection pane="bottomLeft" activeCell="A4" sqref="A4"/>
    </sheetView>
  </sheetViews>
  <sheetFormatPr defaultColWidth="9.140625" defaultRowHeight="15" x14ac:dyDescent="0.25"/>
  <cols>
    <col min="1" max="1" width="6.42578125" style="1" customWidth="1"/>
    <col min="2" max="2" width="12.85546875" style="2" customWidth="1"/>
    <col min="3" max="3" width="32.7109375" style="3" customWidth="1"/>
    <col min="4" max="4" width="54.7109375" style="4" customWidth="1"/>
    <col min="5" max="5" width="23.7109375" style="5" customWidth="1"/>
    <col min="6" max="6" width="37" style="1" customWidth="1"/>
    <col min="7" max="7" width="11.85546875" style="1" customWidth="1"/>
    <col min="8" max="8" width="12.7109375" style="1" customWidth="1"/>
    <col min="9" max="9" width="15.42578125" style="1" customWidth="1"/>
    <col min="10" max="10" width="14.140625" style="1" customWidth="1"/>
    <col min="11" max="11" width="16.28515625" style="1" customWidth="1"/>
    <col min="12" max="12" width="14.7109375" style="1" customWidth="1"/>
    <col min="13" max="13" width="14.85546875" style="1" customWidth="1"/>
    <col min="14" max="14" width="16.140625" style="1" customWidth="1"/>
    <col min="15" max="16384" width="9.140625" style="1"/>
  </cols>
  <sheetData>
    <row r="1" spans="1:15" x14ac:dyDescent="0.25">
      <c r="N1" s="6" t="s">
        <v>45</v>
      </c>
    </row>
    <row r="2" spans="1:15" x14ac:dyDescent="0.25">
      <c r="B2" s="5"/>
      <c r="D2" s="3"/>
    </row>
    <row r="3" spans="1:15" x14ac:dyDescent="0.25">
      <c r="A3" s="47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1"/>
    </row>
    <row r="4" spans="1:15" x14ac:dyDescent="0.25">
      <c r="B4" s="7"/>
      <c r="C4" s="7"/>
      <c r="D4" s="8"/>
      <c r="E4" s="9"/>
      <c r="F4" s="10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47" t="s">
        <v>46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0"/>
    </row>
    <row r="8" spans="1:15" ht="45" x14ac:dyDescent="0.25">
      <c r="A8" s="11" t="s">
        <v>31</v>
      </c>
      <c r="B8" s="11" t="s">
        <v>56</v>
      </c>
      <c r="C8" s="11" t="s">
        <v>1</v>
      </c>
      <c r="D8" s="12" t="s">
        <v>2</v>
      </c>
      <c r="E8" s="11" t="s">
        <v>3</v>
      </c>
      <c r="F8" s="12" t="s">
        <v>4</v>
      </c>
      <c r="G8" s="11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</row>
    <row r="9" spans="1:15" ht="85.5" x14ac:dyDescent="0.25">
      <c r="A9" s="30">
        <v>1</v>
      </c>
      <c r="B9" s="38">
        <v>3556915</v>
      </c>
      <c r="C9" s="36" t="s">
        <v>17</v>
      </c>
      <c r="D9" s="14" t="s">
        <v>18</v>
      </c>
      <c r="E9" s="16" t="s">
        <v>33</v>
      </c>
      <c r="F9" s="17"/>
      <c r="G9" s="31" t="s">
        <v>32</v>
      </c>
      <c r="H9" s="34">
        <v>2</v>
      </c>
      <c r="I9" s="18"/>
      <c r="J9" s="18"/>
      <c r="K9" s="18"/>
      <c r="L9" s="13"/>
      <c r="M9" s="18"/>
      <c r="N9" s="18"/>
    </row>
    <row r="10" spans="1:15" ht="180" x14ac:dyDescent="0.25">
      <c r="A10" s="30">
        <v>2</v>
      </c>
      <c r="B10" s="44" t="s">
        <v>59</v>
      </c>
      <c r="C10" s="43" t="s">
        <v>51</v>
      </c>
      <c r="D10" s="43" t="s">
        <v>71</v>
      </c>
      <c r="E10" s="16" t="s">
        <v>57</v>
      </c>
      <c r="G10" s="31" t="s">
        <v>32</v>
      </c>
      <c r="H10" s="34">
        <v>2</v>
      </c>
      <c r="I10" s="18"/>
      <c r="J10" s="18"/>
      <c r="K10" s="18"/>
      <c r="L10" s="13"/>
      <c r="M10" s="18"/>
      <c r="N10" s="18"/>
    </row>
    <row r="11" spans="1:15" ht="57" x14ac:dyDescent="0.25">
      <c r="A11" s="30">
        <v>3</v>
      </c>
      <c r="B11" s="28">
        <v>3557230</v>
      </c>
      <c r="C11" s="35" t="s">
        <v>34</v>
      </c>
      <c r="D11" s="14" t="s">
        <v>68</v>
      </c>
      <c r="E11" s="16" t="s">
        <v>35</v>
      </c>
      <c r="F11" s="20"/>
      <c r="G11" s="33" t="s">
        <v>13</v>
      </c>
      <c r="H11" s="34">
        <v>20</v>
      </c>
      <c r="I11" s="18"/>
      <c r="J11" s="18"/>
      <c r="K11" s="18"/>
      <c r="L11" s="13"/>
      <c r="M11" s="18"/>
      <c r="N11" s="18"/>
    </row>
    <row r="12" spans="1:15" ht="57" x14ac:dyDescent="0.25">
      <c r="A12" s="30">
        <v>4</v>
      </c>
      <c r="B12" s="29">
        <v>3535979</v>
      </c>
      <c r="C12" s="35" t="s">
        <v>19</v>
      </c>
      <c r="D12" s="14" t="s">
        <v>69</v>
      </c>
      <c r="E12" s="16" t="s">
        <v>36</v>
      </c>
      <c r="F12" s="20"/>
      <c r="G12" s="33" t="s">
        <v>13</v>
      </c>
      <c r="H12" s="34">
        <v>112</v>
      </c>
      <c r="I12" s="18"/>
      <c r="J12" s="18"/>
      <c r="K12" s="18"/>
      <c r="L12" s="13"/>
      <c r="M12" s="18"/>
      <c r="N12" s="18"/>
    </row>
    <row r="13" spans="1:15" ht="57" x14ac:dyDescent="0.25">
      <c r="A13" s="30">
        <v>5</v>
      </c>
      <c r="B13" s="29" t="s">
        <v>20</v>
      </c>
      <c r="C13" s="35" t="s">
        <v>21</v>
      </c>
      <c r="D13" s="14" t="s">
        <v>68</v>
      </c>
      <c r="E13" s="19" t="s">
        <v>37</v>
      </c>
      <c r="F13" s="20"/>
      <c r="G13" s="33" t="s">
        <v>13</v>
      </c>
      <c r="H13" s="34">
        <v>120</v>
      </c>
      <c r="I13" s="18"/>
      <c r="J13" s="18"/>
      <c r="K13" s="18"/>
      <c r="L13" s="13"/>
      <c r="M13" s="18"/>
      <c r="N13" s="18"/>
    </row>
    <row r="14" spans="1:15" ht="57" x14ac:dyDescent="0.25">
      <c r="A14" s="30">
        <v>6</v>
      </c>
      <c r="B14" s="29" t="s">
        <v>22</v>
      </c>
      <c r="C14" s="35" t="s">
        <v>23</v>
      </c>
      <c r="D14" s="14" t="s">
        <v>70</v>
      </c>
      <c r="E14" s="19" t="s">
        <v>38</v>
      </c>
      <c r="F14" s="20"/>
      <c r="G14" s="33" t="s">
        <v>13</v>
      </c>
      <c r="H14" s="34">
        <v>8</v>
      </c>
      <c r="I14" s="18"/>
      <c r="J14" s="18"/>
      <c r="K14" s="18"/>
      <c r="L14" s="13"/>
      <c r="M14" s="18"/>
      <c r="N14" s="18"/>
    </row>
    <row r="15" spans="1:15" ht="57" x14ac:dyDescent="0.25">
      <c r="A15" s="30">
        <v>7</v>
      </c>
      <c r="B15" s="29" t="s">
        <v>24</v>
      </c>
      <c r="C15" s="36" t="s">
        <v>25</v>
      </c>
      <c r="D15" s="14" t="s">
        <v>68</v>
      </c>
      <c r="E15" s="19" t="s">
        <v>39</v>
      </c>
      <c r="F15" s="20"/>
      <c r="G15" s="31" t="s">
        <v>13</v>
      </c>
      <c r="H15" s="32">
        <v>8</v>
      </c>
      <c r="I15" s="18"/>
      <c r="J15" s="18"/>
      <c r="K15" s="18"/>
      <c r="L15" s="13"/>
      <c r="M15" s="18"/>
      <c r="N15" s="18"/>
    </row>
    <row r="16" spans="1:15" ht="71.25" x14ac:dyDescent="0.25">
      <c r="A16" s="30">
        <v>8</v>
      </c>
      <c r="B16" s="29" t="s">
        <v>60</v>
      </c>
      <c r="C16" s="20" t="s">
        <v>52</v>
      </c>
      <c r="D16" s="14" t="s">
        <v>58</v>
      </c>
      <c r="E16" s="19" t="s">
        <v>55</v>
      </c>
      <c r="G16" s="31" t="s">
        <v>13</v>
      </c>
      <c r="H16" s="32">
        <v>4</v>
      </c>
      <c r="I16" s="18"/>
      <c r="J16" s="18"/>
      <c r="K16" s="18"/>
      <c r="L16" s="13"/>
      <c r="M16" s="18"/>
      <c r="N16" s="18"/>
    </row>
    <row r="17" spans="1:14" ht="45" x14ac:dyDescent="0.25">
      <c r="A17" s="30">
        <v>9</v>
      </c>
      <c r="B17" s="29">
        <v>139892</v>
      </c>
      <c r="C17" s="14" t="s">
        <v>40</v>
      </c>
      <c r="D17" s="37" t="s">
        <v>67</v>
      </c>
      <c r="E17" s="19" t="s">
        <v>61</v>
      </c>
      <c r="F17" s="20"/>
      <c r="G17" s="32" t="s">
        <v>32</v>
      </c>
      <c r="H17" s="32">
        <v>90</v>
      </c>
      <c r="I17" s="18"/>
      <c r="J17" s="18"/>
      <c r="K17" s="18"/>
      <c r="L17" s="13"/>
      <c r="M17" s="18"/>
      <c r="N17" s="18"/>
    </row>
    <row r="18" spans="1:14" ht="58.5" x14ac:dyDescent="0.25">
      <c r="A18" s="30">
        <v>10</v>
      </c>
      <c r="B18" s="29" t="s">
        <v>26</v>
      </c>
      <c r="C18" s="14" t="s">
        <v>27</v>
      </c>
      <c r="D18" s="37" t="s">
        <v>66</v>
      </c>
      <c r="E18" s="19" t="s">
        <v>62</v>
      </c>
      <c r="F18" s="20"/>
      <c r="G18" s="32" t="s">
        <v>32</v>
      </c>
      <c r="H18" s="32">
        <v>5</v>
      </c>
      <c r="I18" s="18"/>
      <c r="J18" s="18"/>
      <c r="K18" s="18"/>
      <c r="L18" s="13"/>
      <c r="M18" s="18"/>
      <c r="N18" s="18"/>
    </row>
    <row r="19" spans="1:14" ht="57" x14ac:dyDescent="0.25">
      <c r="A19" s="30">
        <v>11</v>
      </c>
      <c r="B19" s="29">
        <v>3029758</v>
      </c>
      <c r="C19" s="15" t="s">
        <v>28</v>
      </c>
      <c r="D19" s="21" t="s">
        <v>63</v>
      </c>
      <c r="E19" s="19" t="s">
        <v>41</v>
      </c>
      <c r="F19" s="20"/>
      <c r="G19" s="32" t="s">
        <v>32</v>
      </c>
      <c r="H19" s="32">
        <v>100</v>
      </c>
      <c r="I19" s="18"/>
      <c r="J19" s="18"/>
      <c r="K19" s="18"/>
      <c r="L19" s="13"/>
      <c r="M19" s="18"/>
      <c r="N19" s="18"/>
    </row>
    <row r="20" spans="1:14" ht="100.5" x14ac:dyDescent="0.25">
      <c r="A20" s="30">
        <v>12</v>
      </c>
      <c r="B20" s="29">
        <v>3554685</v>
      </c>
      <c r="C20" s="37" t="s">
        <v>42</v>
      </c>
      <c r="D20" s="15" t="s">
        <v>64</v>
      </c>
      <c r="E20" s="19" t="s">
        <v>43</v>
      </c>
      <c r="F20" s="20"/>
      <c r="G20" s="32" t="s">
        <v>32</v>
      </c>
      <c r="H20" s="32">
        <v>5</v>
      </c>
      <c r="I20" s="18"/>
      <c r="J20" s="18"/>
      <c r="K20" s="18"/>
      <c r="L20" s="13"/>
      <c r="M20" s="18"/>
      <c r="N20" s="18"/>
    </row>
    <row r="21" spans="1:14" ht="58.5" x14ac:dyDescent="0.25">
      <c r="A21" s="30">
        <v>13</v>
      </c>
      <c r="B21" s="29" t="s">
        <v>29</v>
      </c>
      <c r="C21" s="14" t="s">
        <v>30</v>
      </c>
      <c r="D21" s="15" t="s">
        <v>65</v>
      </c>
      <c r="E21" s="19" t="s">
        <v>44</v>
      </c>
      <c r="F21" s="20"/>
      <c r="G21" s="32" t="s">
        <v>32</v>
      </c>
      <c r="H21" s="32">
        <v>50</v>
      </c>
      <c r="I21" s="18"/>
      <c r="J21" s="18"/>
      <c r="K21" s="18"/>
      <c r="L21" s="13"/>
      <c r="M21" s="18"/>
      <c r="N21" s="18"/>
    </row>
    <row r="22" spans="1:14" x14ac:dyDescent="0.25">
      <c r="A22" s="45" t="s">
        <v>14</v>
      </c>
      <c r="B22" s="46"/>
      <c r="C22" s="46"/>
      <c r="D22" s="46"/>
      <c r="E22" s="39"/>
      <c r="F22" s="39"/>
      <c r="G22" s="22"/>
      <c r="H22" s="22"/>
      <c r="I22" s="22"/>
      <c r="J22" s="22"/>
      <c r="K22" s="23">
        <f>SUM(K9:K21)</f>
        <v>0</v>
      </c>
      <c r="L22" s="24"/>
      <c r="M22" s="23">
        <f>SUM(M9:M21)</f>
        <v>0</v>
      </c>
      <c r="N22" s="23">
        <f>SUM(N9:N21)</f>
        <v>0</v>
      </c>
    </row>
    <row r="23" spans="1:14" x14ac:dyDescent="0.25">
      <c r="E23" s="4"/>
      <c r="F23" s="4"/>
      <c r="M23" s="25"/>
      <c r="N23" s="25"/>
    </row>
    <row r="24" spans="1:14" x14ac:dyDescent="0.25">
      <c r="E24" s="4"/>
      <c r="F24" s="4"/>
      <c r="K24" s="8"/>
      <c r="L24" s="8"/>
      <c r="M24" s="26" t="s">
        <v>15</v>
      </c>
      <c r="N24" s="27">
        <f>K22</f>
        <v>0</v>
      </c>
    </row>
    <row r="25" spans="1:14" x14ac:dyDescent="0.25">
      <c r="E25" s="4"/>
      <c r="F25" s="4"/>
      <c r="K25" s="8"/>
      <c r="L25" s="8"/>
      <c r="M25" s="26" t="s">
        <v>53</v>
      </c>
      <c r="N25" s="27">
        <f>M12+M13+M15+M16</f>
        <v>0</v>
      </c>
    </row>
    <row r="26" spans="1:14" x14ac:dyDescent="0.25">
      <c r="E26" s="4"/>
      <c r="F26" s="4"/>
      <c r="K26" s="8"/>
      <c r="L26" s="49" t="s">
        <v>54</v>
      </c>
      <c r="M26" s="49"/>
      <c r="N26" s="27">
        <f>M11+M14+M17+M18+M19+M20+M21</f>
        <v>0</v>
      </c>
    </row>
    <row r="27" spans="1:14" x14ac:dyDescent="0.25">
      <c r="E27" s="4"/>
      <c r="F27" s="4"/>
      <c r="K27" s="8"/>
      <c r="L27" s="8"/>
      <c r="M27" s="26" t="s">
        <v>16</v>
      </c>
      <c r="N27" s="27">
        <f>N22</f>
        <v>0</v>
      </c>
    </row>
    <row r="28" spans="1:14" x14ac:dyDescent="0.25">
      <c r="E28" s="4"/>
      <c r="F28" s="4"/>
    </row>
    <row r="30" spans="1:14" x14ac:dyDescent="0.25">
      <c r="A30" s="1" t="s">
        <v>72</v>
      </c>
    </row>
    <row r="32" spans="1:14" x14ac:dyDescent="0.25">
      <c r="A32" s="1" t="s">
        <v>49</v>
      </c>
      <c r="N32" s="25"/>
    </row>
    <row r="34" spans="1:8" x14ac:dyDescent="0.25">
      <c r="A34" s="1" t="s">
        <v>47</v>
      </c>
    </row>
    <row r="35" spans="1:8" x14ac:dyDescent="0.25">
      <c r="A35" s="1" t="s">
        <v>48</v>
      </c>
    </row>
    <row r="37" spans="1:8" ht="15.75" x14ac:dyDescent="0.25">
      <c r="A37" s="42" t="s">
        <v>50</v>
      </c>
    </row>
    <row r="41" spans="1:8" x14ac:dyDescent="0.25">
      <c r="D41" s="50"/>
      <c r="E41" s="50"/>
      <c r="F41" s="50"/>
      <c r="G41" s="50"/>
      <c r="H41" s="50"/>
    </row>
  </sheetData>
  <mergeCells count="5">
    <mergeCell ref="A22:D22"/>
    <mergeCell ref="A3:N3"/>
    <mergeCell ref="A5:N5"/>
    <mergeCell ref="L26:M26"/>
    <mergeCell ref="D41:H41"/>
  </mergeCells>
  <conditionalFormatting sqref="C8">
    <cfRule type="duplicateValues" dxfId="2" priority="3"/>
  </conditionalFormatting>
  <conditionalFormatting sqref="E8">
    <cfRule type="duplicateValues" dxfId="1" priority="2"/>
  </conditionalFormatting>
  <conditionalFormatting sqref="C9">
    <cfRule type="duplicateValues" dxfId="0" priority="1"/>
  </conditionalFormatting>
  <pageMargins left="0.39370078740157483" right="0.39370078740157483" top="0.78740157480314965" bottom="0.78740157480314965" header="0.31496062992125984" footer="0.31496062992125984"/>
  <pageSetup paperSize="9" scale="49" fitToHeight="2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Сапотко Марина Александровна</dc:creator>
  <cp:lastModifiedBy>Борис Александр Александрович</cp:lastModifiedBy>
  <cp:lastPrinted>2026-08-04T08:29:52Z</cp:lastPrinted>
  <dcterms:created xsi:type="dcterms:W3CDTF">2026-07-23T10:48:14Z</dcterms:created>
  <dcterms:modified xsi:type="dcterms:W3CDTF">2026-08-14T08:48:05Z</dcterms:modified>
</cp:coreProperties>
</file>